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PrismLauncher\instances\NeoBeta Remastered\minecraft\resourcepacks\Classic-Reimagined\"/>
    </mc:Choice>
  </mc:AlternateContent>
  <xr:revisionPtr revIDLastSave="0" documentId="13_ncr:1_{3D08716C-A2C0-466D-A2AB-C19899272303}" xr6:coauthVersionLast="47" xr6:coauthVersionMax="47" xr10:uidLastSave="{00000000-0000-0000-0000-000000000000}"/>
  <bookViews>
    <workbookView xWindow="-120" yWindow="-120" windowWidth="29040" windowHeight="15720" tabRatio="521" xr2:uid="{00000000-000D-0000-FFFF-FFFF00000000}"/>
  </bookViews>
  <sheets>
    <sheet name="Active releases and Changelog" sheetId="1" r:id="rId1"/>
    <sheet name="Deprecated releas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D8" i="1" s="1"/>
  <c r="A8" i="1" s="1"/>
  <c r="E8" i="1"/>
  <c r="H5" i="1"/>
  <c r="H6" i="1" s="1"/>
  <c r="H11" i="1"/>
  <c r="H12" i="1" s="1"/>
  <c r="J4" i="1" l="1"/>
  <c r="J10" i="1" s="1"/>
  <c r="J17" i="1" s="1"/>
  <c r="B41" i="2"/>
  <c r="B36" i="2"/>
  <c r="B31" i="2"/>
  <c r="B26" i="2"/>
  <c r="B21" i="2"/>
  <c r="B16" i="2"/>
  <c r="B11" i="2"/>
  <c r="B6" i="2"/>
  <c r="H77" i="1"/>
  <c r="H71" i="1"/>
  <c r="H65" i="1"/>
  <c r="H58" i="1"/>
  <c r="H52" i="1"/>
  <c r="H45" i="1"/>
  <c r="H46" i="1" s="1"/>
  <c r="H24" i="1"/>
  <c r="H29" i="1" s="1"/>
  <c r="H18" i="1"/>
  <c r="H19" i="1" s="1"/>
  <c r="H7" i="1" l="1"/>
  <c r="H13" i="1"/>
  <c r="I23" i="1"/>
  <c r="I28" i="1" s="1"/>
  <c r="I33" i="1" s="1"/>
  <c r="I38" i="1" s="1"/>
  <c r="I44" i="1" s="1"/>
  <c r="I50" i="1" s="1"/>
  <c r="I56" i="1" s="1"/>
  <c r="I63" i="1" s="1"/>
  <c r="H66" i="1" s="1"/>
  <c r="H30" i="1"/>
  <c r="H34" i="1"/>
  <c r="H25" i="1"/>
  <c r="I69" i="1" l="1"/>
  <c r="I75" i="1" s="1"/>
  <c r="H78" i="1" s="1"/>
  <c r="H26" i="1"/>
  <c r="H31" i="1"/>
  <c r="H59" i="1"/>
  <c r="H53" i="1"/>
  <c r="H20" i="1"/>
  <c r="H47" i="1"/>
  <c r="H39" i="1"/>
  <c r="H40" i="1" s="1"/>
  <c r="H41" i="1" s="1"/>
  <c r="H35" i="1"/>
  <c r="H36" i="1" s="1"/>
  <c r="H72" i="1" l="1"/>
</calcChain>
</file>

<file path=xl/sharedStrings.xml><?xml version="1.0" encoding="utf-8"?>
<sst xmlns="http://schemas.openxmlformats.org/spreadsheetml/2006/main" count="236" uniqueCount="79">
  <si>
    <t>Current version in development</t>
  </si>
  <si>
    <t>Classic Reimagined 10 version history</t>
  </si>
  <si>
    <t>Resource Pack Version</t>
  </si>
  <si>
    <t>Build</t>
  </si>
  <si>
    <t>Minecraft Version</t>
  </si>
  <si>
    <t>_SE_2.1</t>
  </si>
  <si>
    <t>Minor version</t>
  </si>
  <si>
    <t>Seasonal Drop</t>
  </si>
  <si>
    <t>Changelog</t>
  </si>
  <si>
    <t>Contributions</t>
  </si>
  <si>
    <t>Known issues (Compatibility)</t>
  </si>
  <si>
    <t>v10.0</t>
  </si>
  <si>
    <t>VulkanMod compatibility (WIP)</t>
  </si>
  <si>
    <t>Resource Name</t>
  </si>
  <si>
    <t>Resource Pack Release</t>
  </si>
  <si>
    <t>Resource Pack Build</t>
  </si>
  <si>
    <t>_SE_2</t>
  </si>
  <si>
    <t>Core version</t>
  </si>
  <si>
    <t>1.21.11</t>
  </si>
  <si>
    <t>1.21.9</t>
  </si>
  <si>
    <t>1.21.6 / 1.21.7</t>
  </si>
  <si>
    <t>1.21.5</t>
  </si>
  <si>
    <t>_SE</t>
  </si>
  <si>
    <t>1.21.4</t>
  </si>
  <si>
    <t>S</t>
  </si>
  <si>
    <t>1.21.2</t>
  </si>
  <si>
    <t>Classic_Reimagined_10s</t>
  </si>
  <si>
    <t>First Release</t>
  </si>
  <si>
    <t>1.20.5 / 1.21</t>
  </si>
  <si>
    <t>Classic_Reimagined_10</t>
  </si>
  <si>
    <t>Classic Reimagined 8 version history</t>
  </si>
  <si>
    <t>Second Release</t>
  </si>
  <si>
    <t>v8.10</t>
  </si>
  <si>
    <t>1.20.3</t>
  </si>
  <si>
    <t>Classic_Reimagined_8</t>
  </si>
  <si>
    <t>1.20.2</t>
  </si>
  <si>
    <t>Better Default 7 version history</t>
  </si>
  <si>
    <t>v7.11</t>
  </si>
  <si>
    <t>1.20.0</t>
  </si>
  <si>
    <t>Better_Default_7</t>
  </si>
  <si>
    <t>Better Default Legacy version history</t>
  </si>
  <si>
    <t>Better Default 6</t>
  </si>
  <si>
    <t>Patch</t>
  </si>
  <si>
    <t>v6</t>
  </si>
  <si>
    <t>1.19.x</t>
  </si>
  <si>
    <t>Better_Default_6</t>
  </si>
  <si>
    <t>Better Default 5</t>
  </si>
  <si>
    <t>v1</t>
  </si>
  <si>
    <t>1.18.x</t>
  </si>
  <si>
    <t>Better_Default_5</t>
  </si>
  <si>
    <t>Better Default 4</t>
  </si>
  <si>
    <t>1.17.x</t>
  </si>
  <si>
    <t>Better_Default_4</t>
  </si>
  <si>
    <t>Better Default 3</t>
  </si>
  <si>
    <t>1.16.2</t>
  </si>
  <si>
    <t>Better_Default_3.1</t>
  </si>
  <si>
    <t>Better_Default_3</t>
  </si>
  <si>
    <t>Better Default 2</t>
  </si>
  <si>
    <t>Better_Default_2</t>
  </si>
  <si>
    <t>Better Default 1.1a</t>
  </si>
  <si>
    <t>Better_Default</t>
  </si>
  <si>
    <t>Better Default 1.1</t>
  </si>
  <si>
    <t>Branch</t>
  </si>
  <si>
    <t>Month</t>
  </si>
  <si>
    <t>Seasonal drop</t>
  </si>
  <si>
    <t>Base build</t>
  </si>
  <si>
    <t>Classic Reimagined 11 version history</t>
  </si>
  <si>
    <t>Release year</t>
  </si>
  <si>
    <t>Added 26.3+ shader support</t>
  </si>
  <si>
    <t>Added shelf mushroom textures</t>
  </si>
  <si>
    <t>Added shelf mushroom models</t>
  </si>
  <si>
    <t>Added cushion textures</t>
  </si>
  <si>
    <t>Added straw bed textures</t>
  </si>
  <si>
    <t>Updated ultrarealistic fog shaders</t>
  </si>
  <si>
    <t>Updated fog model for Classic Reimagined 11</t>
  </si>
  <si>
    <t>Changed leaf textures for Classic Reimagined 11</t>
  </si>
  <si>
    <t>Updated fire textures</t>
  </si>
  <si>
    <t>Updated soul fire textures</t>
  </si>
  <si>
    <t>Added map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</si>
</sst>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</font>
    <font>
      <b/>
      <sz val="11"/>
      <color theme="0"/>
      <name val="Segoe UI"/>
    </font>
    <font>
      <sz val="11"/>
      <color theme="1"/>
      <name val="Segoe UI"/>
    </font>
    <font>
      <sz val="11"/>
      <color indexed="64"/>
      <name val="Segoe UI"/>
    </font>
    <font>
      <b/>
      <sz val="11"/>
      <color theme="0"/>
      <name val="Segoe UI"/>
      <family val="2"/>
    </font>
    <font>
      <sz val="11"/>
      <color theme="1"/>
      <name val="Segoe UI"/>
      <family val="2"/>
    </font>
    <font>
      <sz val="11"/>
      <color indexed="64"/>
      <name val="Segoe UI"/>
      <family val="2"/>
    </font>
    <font>
      <b/>
      <sz val="11"/>
      <color indexed="65"/>
      <name val="Segoe UI"/>
      <family val="2"/>
    </font>
    <font>
      <sz val="11"/>
      <color theme="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0A7800"/>
        <bgColor indexed="21"/>
      </patternFill>
    </fill>
    <fill>
      <patternFill patternType="solid">
        <fgColor rgb="FF0078D7"/>
      </patternFill>
    </fill>
    <fill>
      <patternFill patternType="solid">
        <fgColor indexed="21"/>
        <bgColor indexed="21"/>
      </patternFill>
    </fill>
    <fill>
      <patternFill patternType="solid">
        <fgColor rgb="FFD75B00"/>
      </patternFill>
    </fill>
    <fill>
      <patternFill patternType="solid">
        <fgColor rgb="FF0070C0"/>
        <bgColor indexed="21"/>
      </patternFill>
    </fill>
    <fill>
      <patternFill patternType="solid">
        <fgColor indexed="5"/>
        <bgColor indexed="5"/>
      </patternFill>
    </fill>
    <fill>
      <patternFill patternType="solid">
        <fgColor theme="1"/>
        <bgColor indexed="21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4" borderId="1" xfId="0" applyFont="1" applyFill="1" applyBorder="1"/>
    <xf numFmtId="0" fontId="1" fillId="5" borderId="0" xfId="0" applyFont="1" applyFill="1"/>
    <xf numFmtId="0" fontId="3" fillId="0" borderId="1" xfId="0" applyFont="1" applyBorder="1" applyAlignment="1">
      <alignment horizontal="left"/>
    </xf>
    <xf numFmtId="0" fontId="1" fillId="8" borderId="1" xfId="0" applyFont="1" applyFill="1" applyBorder="1"/>
    <xf numFmtId="0" fontId="3" fillId="0" borderId="0" xfId="0" applyFont="1" applyAlignment="1">
      <alignment vertical="top" wrapText="1"/>
    </xf>
    <xf numFmtId="0" fontId="5" fillId="0" borderId="0" xfId="0" applyFont="1"/>
    <xf numFmtId="0" fontId="4" fillId="3" borderId="0" xfId="0" applyFont="1" applyFill="1"/>
    <xf numFmtId="0" fontId="4" fillId="5" borderId="0" xfId="0" applyFont="1" applyFill="1"/>
    <xf numFmtId="0" fontId="4" fillId="4" borderId="1" xfId="0" applyFont="1" applyFill="1" applyBorder="1"/>
    <xf numFmtId="0" fontId="6" fillId="0" borderId="1" xfId="0" applyFont="1" applyBorder="1" applyAlignment="1">
      <alignment horizontal="left"/>
    </xf>
    <xf numFmtId="0" fontId="4" fillId="8" borderId="1" xfId="0" applyFont="1" applyFill="1" applyBorder="1"/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0" fontId="6" fillId="0" borderId="0" xfId="0" applyFont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6" borderId="1" xfId="0" applyFont="1" applyFill="1" applyBorder="1"/>
    <xf numFmtId="0" fontId="4" fillId="3" borderId="5" xfId="0" applyFont="1" applyFill="1" applyBorder="1"/>
    <xf numFmtId="49" fontId="7" fillId="6" borderId="1" xfId="0" applyNumberFormat="1" applyFont="1" applyFill="1" applyBorder="1"/>
    <xf numFmtId="0" fontId="8" fillId="9" borderId="0" xfId="0" applyFont="1" applyFill="1"/>
    <xf numFmtId="0" fontId="4" fillId="10" borderId="0" xfId="0" applyFont="1" applyFill="1"/>
    <xf numFmtId="0" fontId="5" fillId="10" borderId="0" xfId="0" applyFont="1" applyFill="1"/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zoomScale="85" zoomScaleNormal="85" workbookViewId="0">
      <selection activeCell="F18" sqref="F18"/>
    </sheetView>
  </sheetViews>
  <sheetFormatPr defaultColWidth="27.28515625" defaultRowHeight="16.5" x14ac:dyDescent="0.3"/>
  <cols>
    <col min="1" max="1" width="36.5703125" style="6" customWidth="1"/>
    <col min="2" max="2" width="36.7109375" style="6" customWidth="1"/>
    <col min="3" max="16384" width="27.28515625" style="6"/>
  </cols>
  <sheetData>
    <row r="1" spans="1:11" x14ac:dyDescent="0.3">
      <c r="A1" s="28" t="s">
        <v>0</v>
      </c>
      <c r="B1" s="29"/>
      <c r="C1" s="29"/>
      <c r="D1" s="29"/>
      <c r="E1" s="30"/>
      <c r="G1" s="24" t="s">
        <v>66</v>
      </c>
      <c r="H1" s="25"/>
      <c r="I1" s="25"/>
      <c r="J1" s="25"/>
      <c r="K1" s="25"/>
    </row>
    <row r="2" spans="1:11" x14ac:dyDescent="0.3">
      <c r="A2" s="23" t="s">
        <v>62</v>
      </c>
      <c r="B2" s="26">
        <v>6</v>
      </c>
      <c r="G2" s="8" t="s">
        <v>5</v>
      </c>
    </row>
    <row r="3" spans="1:11" x14ac:dyDescent="0.3">
      <c r="A3" s="23" t="s">
        <v>64</v>
      </c>
      <c r="B3" s="26">
        <v>3</v>
      </c>
      <c r="G3" s="9" t="s">
        <v>2</v>
      </c>
      <c r="H3" s="9" t="s">
        <v>6</v>
      </c>
      <c r="I3" s="9" t="s">
        <v>7</v>
      </c>
      <c r="J3" s="9" t="s">
        <v>3</v>
      </c>
      <c r="K3" s="9" t="s">
        <v>4</v>
      </c>
    </row>
    <row r="4" spans="1:11" x14ac:dyDescent="0.3">
      <c r="A4" s="23" t="s">
        <v>63</v>
      </c>
      <c r="B4" s="26">
        <v>8</v>
      </c>
      <c r="G4" s="10" t="s">
        <v>11</v>
      </c>
      <c r="H4" s="10">
        <v>11</v>
      </c>
      <c r="I4" s="10">
        <v>3</v>
      </c>
      <c r="J4" s="10" t="str">
        <f>D8</f>
        <v>6308-rt6</v>
      </c>
      <c r="K4" s="10">
        <v>26.3</v>
      </c>
    </row>
    <row r="5" spans="1:11" x14ac:dyDescent="0.3">
      <c r="A5" s="23" t="s">
        <v>67</v>
      </c>
      <c r="B5" s="26">
        <v>2026</v>
      </c>
      <c r="G5" s="11" t="s">
        <v>13</v>
      </c>
      <c r="H5" s="12" t="str">
        <f>"Classic_Reimagined_11" &amp; G2</f>
        <v>Classic_Reimagined_11_SE_2.1</v>
      </c>
      <c r="I5" s="13"/>
      <c r="J5" s="14"/>
      <c r="K5" s="15"/>
    </row>
    <row r="6" spans="1:11" x14ac:dyDescent="0.3">
      <c r="A6" s="23" t="s">
        <v>65</v>
      </c>
      <c r="B6" s="27">
        <f>(B2*1000)+(B3*100)+B4+((B5-2026)*1000)</f>
        <v>6308</v>
      </c>
      <c r="G6" s="11" t="s">
        <v>14</v>
      </c>
      <c r="H6" s="12" t="str">
        <f>G4 &amp; "." &amp; H4 &amp; "_" &amp; I4 &amp; "-" &amp; H5</f>
        <v>v10.0.11_3-Classic_Reimagined_11_SE_2.1</v>
      </c>
      <c r="I6" s="13"/>
      <c r="J6" s="14"/>
      <c r="K6" s="15"/>
    </row>
    <row r="7" spans="1:11" x14ac:dyDescent="0.3">
      <c r="A7" s="37" t="s">
        <v>2</v>
      </c>
      <c r="B7" s="38"/>
      <c r="C7" s="39"/>
      <c r="D7" s="9" t="s">
        <v>3</v>
      </c>
      <c r="E7" s="18" t="s">
        <v>4</v>
      </c>
      <c r="G7" s="11" t="s">
        <v>15</v>
      </c>
      <c r="H7" s="12" t="str">
        <f>H6 &amp; "-build-" &amp; J4</f>
        <v>v10.0.11_3-Classic_Reimagined_11_SE_2.1-build-6308-rt6</v>
      </c>
      <c r="I7" s="13"/>
      <c r="J7" s="14"/>
    </row>
    <row r="8" spans="1:11" x14ac:dyDescent="0.3">
      <c r="A8" s="40" t="str">
        <f>G4 &amp; "." &amp; H4 &amp; "_" &amp; I4 &amp; "-build-" &amp; D8</f>
        <v>v10.0.11_3-build-6308-rt6</v>
      </c>
      <c r="B8" s="41"/>
      <c r="C8" s="42"/>
      <c r="D8" s="10" t="str">
        <f>B6&amp;"-rt"&amp;B2</f>
        <v>6308-rt6</v>
      </c>
      <c r="E8" s="19">
        <f>K10</f>
        <v>26.2</v>
      </c>
      <c r="G8" s="8" t="s">
        <v>5</v>
      </c>
    </row>
    <row r="9" spans="1:11" x14ac:dyDescent="0.3">
      <c r="A9" s="20" t="s">
        <v>8</v>
      </c>
      <c r="B9" s="22" t="s">
        <v>9</v>
      </c>
      <c r="C9" s="31" t="s">
        <v>10</v>
      </c>
      <c r="D9" s="32"/>
      <c r="E9" s="33"/>
      <c r="G9" s="9" t="s">
        <v>2</v>
      </c>
      <c r="H9" s="9" t="s">
        <v>6</v>
      </c>
      <c r="I9" s="9" t="s">
        <v>7</v>
      </c>
      <c r="J9" s="9" t="s">
        <v>3</v>
      </c>
      <c r="K9" s="9" t="s">
        <v>4</v>
      </c>
    </row>
    <row r="10" spans="1:11" x14ac:dyDescent="0.3">
      <c r="A10" s="6" t="s">
        <v>68</v>
      </c>
      <c r="C10" s="34" t="s">
        <v>12</v>
      </c>
      <c r="D10" s="35"/>
      <c r="E10" s="36"/>
      <c r="G10" s="10" t="s">
        <v>11</v>
      </c>
      <c r="H10" s="10">
        <v>11</v>
      </c>
      <c r="I10" s="10">
        <v>2</v>
      </c>
      <c r="J10" s="10" t="str">
        <f>J4</f>
        <v>6308-rt6</v>
      </c>
      <c r="K10" s="10">
        <v>26.2</v>
      </c>
    </row>
    <row r="11" spans="1:11" x14ac:dyDescent="0.3">
      <c r="A11" s="6" t="s">
        <v>71</v>
      </c>
      <c r="G11" s="11" t="s">
        <v>13</v>
      </c>
      <c r="H11" s="12" t="str">
        <f>"Classic_Reimagined_11" &amp; G8</f>
        <v>Classic_Reimagined_11_SE_2.1</v>
      </c>
      <c r="I11" s="13"/>
      <c r="J11" s="14"/>
      <c r="K11" s="15"/>
    </row>
    <row r="12" spans="1:11" x14ac:dyDescent="0.3">
      <c r="A12" s="6" t="s">
        <v>78</v>
      </c>
      <c r="G12" s="11" t="s">
        <v>14</v>
      </c>
      <c r="H12" s="12" t="str">
        <f>G10 &amp; "." &amp; H10 &amp; "_" &amp; I10 &amp; "-" &amp; H11</f>
        <v>v10.0.11_2-Classic_Reimagined_11_SE_2.1</v>
      </c>
      <c r="I12" s="13"/>
      <c r="J12" s="14"/>
      <c r="K12" s="15"/>
    </row>
    <row r="13" spans="1:11" x14ac:dyDescent="0.3">
      <c r="A13" s="6" t="s">
        <v>70</v>
      </c>
      <c r="G13" s="11" t="s">
        <v>15</v>
      </c>
      <c r="H13" s="12" t="str">
        <f>H12 &amp; "-build-" &amp; J10</f>
        <v>v10.0.11_2-Classic_Reimagined_11_SE_2.1-build-6308-rt6</v>
      </c>
      <c r="I13" s="13"/>
      <c r="J13" s="14"/>
    </row>
    <row r="14" spans="1:11" x14ac:dyDescent="0.3">
      <c r="A14" s="6" t="s">
        <v>69</v>
      </c>
      <c r="G14" s="7" t="s">
        <v>1</v>
      </c>
      <c r="H14" s="7"/>
      <c r="I14" s="7"/>
      <c r="J14" s="7"/>
      <c r="K14" s="7"/>
    </row>
    <row r="15" spans="1:11" x14ac:dyDescent="0.3">
      <c r="A15" s="6" t="s">
        <v>72</v>
      </c>
      <c r="G15" s="8" t="s">
        <v>5</v>
      </c>
    </row>
    <row r="16" spans="1:11" x14ac:dyDescent="0.3">
      <c r="A16" s="6" t="s">
        <v>75</v>
      </c>
      <c r="G16" s="9" t="s">
        <v>2</v>
      </c>
      <c r="H16" s="9" t="s">
        <v>6</v>
      </c>
      <c r="I16" s="9" t="s">
        <v>7</v>
      </c>
      <c r="J16" s="9" t="s">
        <v>3</v>
      </c>
      <c r="K16" s="9" t="s">
        <v>4</v>
      </c>
    </row>
    <row r="17" spans="1:11" x14ac:dyDescent="0.3">
      <c r="A17" s="6" t="s">
        <v>76</v>
      </c>
      <c r="G17" s="10" t="s">
        <v>11</v>
      </c>
      <c r="H17" s="10">
        <v>11</v>
      </c>
      <c r="I17" s="10">
        <v>1</v>
      </c>
      <c r="J17" s="10" t="str">
        <f>J10</f>
        <v>6308-rt6</v>
      </c>
      <c r="K17" s="10">
        <v>26.1</v>
      </c>
    </row>
    <row r="18" spans="1:11" x14ac:dyDescent="0.3">
      <c r="A18" s="6" t="s">
        <v>74</v>
      </c>
      <c r="G18" s="11" t="s">
        <v>13</v>
      </c>
      <c r="H18" s="12" t="str">
        <f>"Classic_Reimagined_10" &amp; G15</f>
        <v>Classic_Reimagined_10_SE_2.1</v>
      </c>
      <c r="I18" s="13"/>
      <c r="J18" s="14"/>
      <c r="K18" s="15"/>
    </row>
    <row r="19" spans="1:11" x14ac:dyDescent="0.3">
      <c r="A19" s="6" t="s">
        <v>77</v>
      </c>
      <c r="G19" s="11" t="s">
        <v>14</v>
      </c>
      <c r="H19" s="12" t="str">
        <f>G17 &amp; "." &amp; H17 &amp; "_" &amp; I17 &amp; "-" &amp; H18</f>
        <v>v10.0.11_1-Classic_Reimagined_10_SE_2.1</v>
      </c>
      <c r="I19" s="13"/>
      <c r="J19" s="14"/>
      <c r="K19" s="15"/>
    </row>
    <row r="20" spans="1:11" x14ac:dyDescent="0.3">
      <c r="A20" s="6" t="s">
        <v>73</v>
      </c>
      <c r="G20" s="11" t="s">
        <v>15</v>
      </c>
      <c r="H20" s="12" t="str">
        <f>H19 &amp; "-build-" &amp; J17</f>
        <v>v10.0.11_1-Classic_Reimagined_10_SE_2.1-build-6308-rt6</v>
      </c>
      <c r="I20" s="13"/>
      <c r="J20" s="14"/>
    </row>
    <row r="21" spans="1:11" x14ac:dyDescent="0.3">
      <c r="G21" s="8" t="s">
        <v>16</v>
      </c>
    </row>
    <row r="22" spans="1:11" x14ac:dyDescent="0.3">
      <c r="G22" s="9" t="s">
        <v>17</v>
      </c>
      <c r="H22" s="9" t="s">
        <v>6</v>
      </c>
      <c r="I22" s="9" t="s">
        <v>3</v>
      </c>
      <c r="J22" s="9" t="s">
        <v>4</v>
      </c>
    </row>
    <row r="23" spans="1:11" x14ac:dyDescent="0.3">
      <c r="G23" s="10" t="s">
        <v>11</v>
      </c>
      <c r="H23" s="10">
        <v>10</v>
      </c>
      <c r="I23" s="10" t="str">
        <f>J17</f>
        <v>6308-rt6</v>
      </c>
      <c r="J23" s="10" t="s">
        <v>18</v>
      </c>
    </row>
    <row r="24" spans="1:11" x14ac:dyDescent="0.3">
      <c r="G24" s="11" t="s">
        <v>13</v>
      </c>
      <c r="H24" s="16" t="str">
        <f>"Classic_Reimagined_10" &amp; G21</f>
        <v>Classic_Reimagined_10_SE_2</v>
      </c>
      <c r="I24" s="17"/>
      <c r="J24" s="15"/>
    </row>
    <row r="25" spans="1:11" x14ac:dyDescent="0.3">
      <c r="G25" s="11" t="s">
        <v>14</v>
      </c>
      <c r="H25" s="16" t="str">
        <f>G23 &amp; "." &amp; H23 &amp; "-" &amp; H24</f>
        <v>v10.0.10-Classic_Reimagined_10_SE_2</v>
      </c>
      <c r="I25" s="17"/>
      <c r="J25" s="15"/>
    </row>
    <row r="26" spans="1:11" x14ac:dyDescent="0.3">
      <c r="G26" s="11" t="s">
        <v>15</v>
      </c>
      <c r="H26" s="16" t="str">
        <f>H25 &amp; "-build-" &amp; I23</f>
        <v>v10.0.10-Classic_Reimagined_10_SE_2-build-6308-rt6</v>
      </c>
      <c r="I26" s="17"/>
    </row>
    <row r="27" spans="1:11" x14ac:dyDescent="0.3">
      <c r="G27" s="9" t="s">
        <v>17</v>
      </c>
      <c r="H27" s="9" t="s">
        <v>6</v>
      </c>
      <c r="I27" s="9" t="s">
        <v>3</v>
      </c>
      <c r="J27" s="9" t="s">
        <v>4</v>
      </c>
    </row>
    <row r="28" spans="1:11" x14ac:dyDescent="0.3">
      <c r="G28" s="10" t="s">
        <v>11</v>
      </c>
      <c r="H28" s="10">
        <v>9</v>
      </c>
      <c r="I28" s="10" t="str">
        <f>I23</f>
        <v>6308-rt6</v>
      </c>
      <c r="J28" s="10" t="s">
        <v>19</v>
      </c>
    </row>
    <row r="29" spans="1:11" x14ac:dyDescent="0.3">
      <c r="G29" s="11" t="s">
        <v>13</v>
      </c>
      <c r="H29" s="16" t="str">
        <f>H24</f>
        <v>Classic_Reimagined_10_SE_2</v>
      </c>
      <c r="I29" s="17"/>
      <c r="J29" s="15"/>
    </row>
    <row r="30" spans="1:11" x14ac:dyDescent="0.3">
      <c r="G30" s="11" t="s">
        <v>14</v>
      </c>
      <c r="H30" s="16" t="str">
        <f>G28 &amp; "." &amp; H28 &amp; "-" &amp; H29</f>
        <v>v10.0.9-Classic_Reimagined_10_SE_2</v>
      </c>
      <c r="I30" s="17"/>
      <c r="J30" s="15"/>
    </row>
    <row r="31" spans="1:11" x14ac:dyDescent="0.3">
      <c r="G31" s="11" t="s">
        <v>15</v>
      </c>
      <c r="H31" s="16" t="str">
        <f>H30 &amp; "-build-" &amp; I28</f>
        <v>v10.0.9-Classic_Reimagined_10_SE_2-build-6308-rt6</v>
      </c>
      <c r="I31" s="17"/>
    </row>
    <row r="32" spans="1:11" x14ac:dyDescent="0.3">
      <c r="G32" s="9" t="s">
        <v>17</v>
      </c>
      <c r="H32" s="9" t="s">
        <v>6</v>
      </c>
      <c r="I32" s="9" t="s">
        <v>3</v>
      </c>
      <c r="J32" s="9" t="s">
        <v>4</v>
      </c>
    </row>
    <row r="33" spans="7:10" x14ac:dyDescent="0.3">
      <c r="G33" s="10" t="s">
        <v>11</v>
      </c>
      <c r="H33" s="10">
        <v>7</v>
      </c>
      <c r="I33" s="10" t="str">
        <f>I28</f>
        <v>6308-rt6</v>
      </c>
      <c r="J33" s="10" t="s">
        <v>20</v>
      </c>
    </row>
    <row r="34" spans="7:10" x14ac:dyDescent="0.3">
      <c r="G34" s="11" t="s">
        <v>13</v>
      </c>
      <c r="H34" s="16" t="str">
        <f>H29</f>
        <v>Classic_Reimagined_10_SE_2</v>
      </c>
      <c r="I34" s="17"/>
      <c r="J34" s="15"/>
    </row>
    <row r="35" spans="7:10" x14ac:dyDescent="0.3">
      <c r="G35" s="11" t="s">
        <v>14</v>
      </c>
      <c r="H35" s="16" t="str">
        <f>G33 &amp; "." &amp; H33 &amp; "-" &amp; H34</f>
        <v>v10.0.7-Classic_Reimagined_10_SE_2</v>
      </c>
      <c r="I35" s="17"/>
      <c r="J35" s="15"/>
    </row>
    <row r="36" spans="7:10" x14ac:dyDescent="0.3">
      <c r="G36" s="11" t="s">
        <v>15</v>
      </c>
      <c r="H36" s="16" t="str">
        <f>H35 &amp; "-build-" &amp; I33</f>
        <v>v10.0.7-Classic_Reimagined_10_SE_2-build-6308-rt6</v>
      </c>
      <c r="I36" s="17"/>
    </row>
    <row r="37" spans="7:10" x14ac:dyDescent="0.3">
      <c r="G37" s="9" t="s">
        <v>17</v>
      </c>
      <c r="H37" s="9" t="s">
        <v>6</v>
      </c>
      <c r="I37" s="9" t="s">
        <v>3</v>
      </c>
      <c r="J37" s="9" t="s">
        <v>4</v>
      </c>
    </row>
    <row r="38" spans="7:10" x14ac:dyDescent="0.3">
      <c r="G38" s="10" t="s">
        <v>11</v>
      </c>
      <c r="H38" s="10">
        <v>4</v>
      </c>
      <c r="I38" s="10" t="str">
        <f>I33</f>
        <v>6308-rt6</v>
      </c>
      <c r="J38" s="10" t="s">
        <v>21</v>
      </c>
    </row>
    <row r="39" spans="7:10" x14ac:dyDescent="0.3">
      <c r="G39" s="11" t="s">
        <v>13</v>
      </c>
      <c r="H39" s="16" t="str">
        <f>H34</f>
        <v>Classic_Reimagined_10_SE_2</v>
      </c>
      <c r="I39" s="17"/>
      <c r="J39" s="15"/>
    </row>
    <row r="40" spans="7:10" x14ac:dyDescent="0.3">
      <c r="G40" s="11" t="s">
        <v>14</v>
      </c>
      <c r="H40" s="16" t="str">
        <f>G38 &amp; "." &amp; H38 &amp; "-" &amp; H39</f>
        <v>v10.0.4-Classic_Reimagined_10_SE_2</v>
      </c>
      <c r="I40" s="17"/>
      <c r="J40" s="15"/>
    </row>
    <row r="41" spans="7:10" x14ac:dyDescent="0.3">
      <c r="G41" s="11" t="s">
        <v>15</v>
      </c>
      <c r="H41" s="16" t="str">
        <f>H40 &amp; "-build-" &amp; I38</f>
        <v>v10.0.4-Classic_Reimagined_10_SE_2-build-6308-rt6</v>
      </c>
      <c r="I41" s="17"/>
    </row>
    <row r="42" spans="7:10" x14ac:dyDescent="0.3">
      <c r="G42" s="8" t="s">
        <v>22</v>
      </c>
    </row>
    <row r="43" spans="7:10" x14ac:dyDescent="0.3">
      <c r="G43" s="9" t="s">
        <v>17</v>
      </c>
      <c r="H43" s="9" t="s">
        <v>6</v>
      </c>
      <c r="I43" s="9" t="s">
        <v>3</v>
      </c>
      <c r="J43" s="9" t="s">
        <v>4</v>
      </c>
    </row>
    <row r="44" spans="7:10" x14ac:dyDescent="0.3">
      <c r="G44" s="10" t="s">
        <v>11</v>
      </c>
      <c r="H44" s="10">
        <v>3</v>
      </c>
      <c r="I44" s="10" t="str">
        <f>I38</f>
        <v>6308-rt6</v>
      </c>
      <c r="J44" s="10" t="s">
        <v>23</v>
      </c>
    </row>
    <row r="45" spans="7:10" x14ac:dyDescent="0.3">
      <c r="G45" s="11" t="s">
        <v>13</v>
      </c>
      <c r="H45" s="16" t="str">
        <f>"Classic_Reimagined_10" &amp; G42</f>
        <v>Classic_Reimagined_10_SE</v>
      </c>
      <c r="I45" s="17"/>
      <c r="J45" s="15"/>
    </row>
    <row r="46" spans="7:10" x14ac:dyDescent="0.3">
      <c r="G46" s="11" t="s">
        <v>14</v>
      </c>
      <c r="H46" s="16" t="str">
        <f>G44 &amp; "." &amp; H44 &amp; "-" &amp; H45</f>
        <v>v10.0.3-Classic_Reimagined_10_SE</v>
      </c>
      <c r="I46" s="17"/>
      <c r="J46" s="15"/>
    </row>
    <row r="47" spans="7:10" x14ac:dyDescent="0.3">
      <c r="G47" s="11" t="s">
        <v>15</v>
      </c>
      <c r="H47" s="16" t="str">
        <f>H46 &amp; "-build-" &amp; I44</f>
        <v>v10.0.3-Classic_Reimagined_10_SE-build-6308-rt6</v>
      </c>
      <c r="I47" s="17"/>
    </row>
    <row r="48" spans="7:10" x14ac:dyDescent="0.3">
      <c r="G48" s="8" t="s">
        <v>24</v>
      </c>
    </row>
    <row r="49" spans="7:10" x14ac:dyDescent="0.3">
      <c r="G49" s="9" t="s">
        <v>17</v>
      </c>
      <c r="H49" s="9" t="s">
        <v>6</v>
      </c>
      <c r="I49" s="9" t="s">
        <v>3</v>
      </c>
      <c r="J49" s="9" t="s">
        <v>4</v>
      </c>
    </row>
    <row r="50" spans="7:10" x14ac:dyDescent="0.3">
      <c r="G50" s="10" t="s">
        <v>11</v>
      </c>
      <c r="H50" s="10">
        <v>2</v>
      </c>
      <c r="I50" s="10" t="str">
        <f>I44</f>
        <v>6308-rt6</v>
      </c>
      <c r="J50" s="10" t="s">
        <v>25</v>
      </c>
    </row>
    <row r="51" spans="7:10" x14ac:dyDescent="0.3">
      <c r="G51" s="11" t="s">
        <v>13</v>
      </c>
      <c r="H51" s="16" t="s">
        <v>26</v>
      </c>
      <c r="I51" s="17"/>
      <c r="J51" s="15"/>
    </row>
    <row r="52" spans="7:10" x14ac:dyDescent="0.3">
      <c r="G52" s="11" t="s">
        <v>14</v>
      </c>
      <c r="H52" s="16" t="str">
        <f>G50 &amp; "." &amp; H50 &amp; "-" &amp; H51</f>
        <v>v10.0.2-Classic_Reimagined_10s</v>
      </c>
      <c r="I52" s="17"/>
      <c r="J52" s="15"/>
    </row>
    <row r="53" spans="7:10" x14ac:dyDescent="0.3">
      <c r="G53" s="11" t="s">
        <v>15</v>
      </c>
      <c r="H53" s="16" t="str">
        <f>H52 &amp; "-build-" &amp; I50</f>
        <v>v10.0.2-Classic_Reimagined_10s-build-6308-rt6</v>
      </c>
      <c r="I53" s="17"/>
    </row>
    <row r="54" spans="7:10" x14ac:dyDescent="0.3">
      <c r="G54" s="8" t="s">
        <v>27</v>
      </c>
    </row>
    <row r="55" spans="7:10" x14ac:dyDescent="0.3">
      <c r="G55" s="9" t="s">
        <v>17</v>
      </c>
      <c r="H55" s="9" t="s">
        <v>6</v>
      </c>
      <c r="I55" s="9" t="s">
        <v>3</v>
      </c>
      <c r="J55" s="9" t="s">
        <v>4</v>
      </c>
    </row>
    <row r="56" spans="7:10" x14ac:dyDescent="0.3">
      <c r="G56" s="10" t="s">
        <v>11</v>
      </c>
      <c r="H56" s="10">
        <v>1</v>
      </c>
      <c r="I56" s="10" t="str">
        <f>I50</f>
        <v>6308-rt6</v>
      </c>
      <c r="J56" s="10" t="s">
        <v>28</v>
      </c>
    </row>
    <row r="57" spans="7:10" x14ac:dyDescent="0.3">
      <c r="G57" s="11" t="s">
        <v>13</v>
      </c>
      <c r="H57" s="16" t="s">
        <v>29</v>
      </c>
      <c r="I57" s="17"/>
      <c r="J57" s="15"/>
    </row>
    <row r="58" spans="7:10" x14ac:dyDescent="0.3">
      <c r="G58" s="11" t="s">
        <v>14</v>
      </c>
      <c r="H58" s="16" t="str">
        <f>G56 &amp; "." &amp; H56 &amp; "-" &amp; H57</f>
        <v>v10.0.1-Classic_Reimagined_10</v>
      </c>
      <c r="I58" s="17"/>
      <c r="J58" s="15"/>
    </row>
    <row r="59" spans="7:10" x14ac:dyDescent="0.3">
      <c r="G59" s="11" t="s">
        <v>15</v>
      </c>
      <c r="H59" s="16" t="str">
        <f>H58 &amp; "-build-" &amp; I56</f>
        <v>v10.0.1-Classic_Reimagined_10-build-6308-rt6</v>
      </c>
      <c r="I59" s="17"/>
    </row>
    <row r="60" spans="7:10" x14ac:dyDescent="0.3">
      <c r="G60" s="7" t="s">
        <v>30</v>
      </c>
      <c r="H60" s="7"/>
      <c r="I60" s="7"/>
      <c r="J60" s="7"/>
    </row>
    <row r="61" spans="7:10" x14ac:dyDescent="0.3">
      <c r="G61" s="8" t="s">
        <v>31</v>
      </c>
    </row>
    <row r="62" spans="7:10" x14ac:dyDescent="0.3">
      <c r="G62" s="9" t="s">
        <v>17</v>
      </c>
      <c r="H62" s="9" t="s">
        <v>6</v>
      </c>
      <c r="I62" s="9" t="s">
        <v>3</v>
      </c>
      <c r="J62" s="9" t="s">
        <v>4</v>
      </c>
    </row>
    <row r="63" spans="7:10" x14ac:dyDescent="0.3">
      <c r="G63" s="10" t="s">
        <v>32</v>
      </c>
      <c r="H63" s="10">
        <v>32</v>
      </c>
      <c r="I63" s="10" t="str">
        <f>I56</f>
        <v>6308-rt6</v>
      </c>
      <c r="J63" s="10" t="s">
        <v>33</v>
      </c>
    </row>
    <row r="64" spans="7:10" x14ac:dyDescent="0.3">
      <c r="G64" s="11" t="s">
        <v>13</v>
      </c>
      <c r="H64" s="16" t="s">
        <v>34</v>
      </c>
      <c r="I64" s="17"/>
      <c r="J64" s="15"/>
    </row>
    <row r="65" spans="7:10" x14ac:dyDescent="0.3">
      <c r="G65" s="11" t="s">
        <v>14</v>
      </c>
      <c r="H65" s="16" t="str">
        <f>G63 &amp; "." &amp; H63 &amp; "-" &amp; H64</f>
        <v>v8.10.32-Classic_Reimagined_8</v>
      </c>
      <c r="I65" s="17"/>
      <c r="J65" s="15"/>
    </row>
    <row r="66" spans="7:10" x14ac:dyDescent="0.3">
      <c r="G66" s="11" t="s">
        <v>15</v>
      </c>
      <c r="H66" s="16" t="str">
        <f>H65 &amp; "-build-" &amp; I63</f>
        <v>v8.10.32-Classic_Reimagined_8-build-6308-rt6</v>
      </c>
      <c r="I66" s="17"/>
    </row>
    <row r="67" spans="7:10" x14ac:dyDescent="0.3">
      <c r="G67" s="8" t="s">
        <v>31</v>
      </c>
    </row>
    <row r="68" spans="7:10" x14ac:dyDescent="0.3">
      <c r="G68" s="9" t="s">
        <v>17</v>
      </c>
      <c r="H68" s="9" t="s">
        <v>6</v>
      </c>
      <c r="I68" s="9" t="s">
        <v>3</v>
      </c>
      <c r="J68" s="9" t="s">
        <v>4</v>
      </c>
    </row>
    <row r="69" spans="7:10" x14ac:dyDescent="0.3">
      <c r="G69" s="10" t="s">
        <v>32</v>
      </c>
      <c r="H69" s="10">
        <v>31</v>
      </c>
      <c r="I69" s="10" t="str">
        <f>I63</f>
        <v>6308-rt6</v>
      </c>
      <c r="J69" s="10" t="s">
        <v>35</v>
      </c>
    </row>
    <row r="70" spans="7:10" x14ac:dyDescent="0.3">
      <c r="G70" s="11" t="s">
        <v>13</v>
      </c>
      <c r="H70" s="16" t="s">
        <v>34</v>
      </c>
      <c r="I70" s="17"/>
      <c r="J70" s="15"/>
    </row>
    <row r="71" spans="7:10" x14ac:dyDescent="0.3">
      <c r="G71" s="11" t="s">
        <v>14</v>
      </c>
      <c r="H71" s="16" t="str">
        <f>G69 &amp; "." &amp; H69 &amp; "-" &amp; H70</f>
        <v>v8.10.31-Classic_Reimagined_8</v>
      </c>
      <c r="I71" s="17"/>
      <c r="J71" s="15"/>
    </row>
    <row r="72" spans="7:10" x14ac:dyDescent="0.3">
      <c r="G72" s="11" t="s">
        <v>15</v>
      </c>
      <c r="H72" s="16" t="str">
        <f>H71 &amp; "-build-" &amp; I69</f>
        <v>v8.10.31-Classic_Reimagined_8-build-6308-rt6</v>
      </c>
      <c r="I72" s="17"/>
    </row>
    <row r="73" spans="7:10" x14ac:dyDescent="0.3">
      <c r="G73" s="21" t="s">
        <v>36</v>
      </c>
      <c r="H73" s="21"/>
      <c r="I73" s="21"/>
      <c r="J73" s="21"/>
    </row>
    <row r="74" spans="7:10" x14ac:dyDescent="0.3">
      <c r="G74" s="9" t="s">
        <v>17</v>
      </c>
      <c r="H74" s="9" t="s">
        <v>6</v>
      </c>
      <c r="I74" s="9" t="s">
        <v>3</v>
      </c>
      <c r="J74" s="9" t="s">
        <v>4</v>
      </c>
    </row>
    <row r="75" spans="7:10" x14ac:dyDescent="0.3">
      <c r="G75" s="10" t="s">
        <v>37</v>
      </c>
      <c r="H75" s="10">
        <v>3</v>
      </c>
      <c r="I75" s="10" t="str">
        <f>I69</f>
        <v>6308-rt6</v>
      </c>
      <c r="J75" s="10" t="s">
        <v>38</v>
      </c>
    </row>
    <row r="76" spans="7:10" x14ac:dyDescent="0.3">
      <c r="G76" s="11" t="s">
        <v>13</v>
      </c>
      <c r="H76" s="16" t="s">
        <v>39</v>
      </c>
      <c r="I76" s="17"/>
      <c r="J76" s="15"/>
    </row>
    <row r="77" spans="7:10" x14ac:dyDescent="0.3">
      <c r="G77" s="11" t="s">
        <v>14</v>
      </c>
      <c r="H77" s="16" t="str">
        <f>G75 &amp; "." &amp; H75 &amp; "-" &amp; H76</f>
        <v>v7.11.3-Better_Default_7</v>
      </c>
      <c r="I77" s="17"/>
      <c r="J77" s="15"/>
    </row>
    <row r="78" spans="7:10" x14ac:dyDescent="0.3">
      <c r="G78" s="11" t="s">
        <v>15</v>
      </c>
      <c r="H78" s="16" t="str">
        <f>H77 &amp; "-build-" &amp; I75</f>
        <v>v7.11.3-Better_Default_7-build-6308-rt6</v>
      </c>
      <c r="I78" s="17"/>
    </row>
  </sheetData>
  <sortState xmlns:xlrd2="http://schemas.microsoft.com/office/spreadsheetml/2017/richdata2" ref="A10:A20">
    <sortCondition ref="A20"/>
  </sortState>
  <mergeCells count="5">
    <mergeCell ref="A1:E1"/>
    <mergeCell ref="C9:E9"/>
    <mergeCell ref="C10:E10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workbookViewId="0">
      <selection activeCell="H20" sqref="H20"/>
    </sheetView>
  </sheetViews>
  <sheetFormatPr defaultRowHeight="15" x14ac:dyDescent="0.25"/>
  <cols>
    <col min="1" max="4" width="27.42578125" customWidth="1"/>
  </cols>
  <sheetData>
    <row r="1" spans="1:4" ht="16.5" x14ac:dyDescent="0.3">
      <c r="A1" s="45" t="s">
        <v>40</v>
      </c>
      <c r="B1" s="45"/>
      <c r="C1" s="45"/>
      <c r="D1" s="45"/>
    </row>
    <row r="2" spans="1:4" ht="16.5" x14ac:dyDescent="0.3">
      <c r="A2" s="2" t="s">
        <v>41</v>
      </c>
    </row>
    <row r="3" spans="1:4" ht="16.5" x14ac:dyDescent="0.3">
      <c r="A3" s="1" t="s">
        <v>17</v>
      </c>
      <c r="B3" s="1" t="s">
        <v>6</v>
      </c>
      <c r="C3" s="1" t="s">
        <v>42</v>
      </c>
      <c r="D3" s="1" t="s">
        <v>4</v>
      </c>
    </row>
    <row r="4" spans="1:4" ht="16.5" x14ac:dyDescent="0.3">
      <c r="A4" s="3" t="s">
        <v>43</v>
      </c>
      <c r="B4" s="3">
        <v>0</v>
      </c>
      <c r="C4" s="3">
        <v>7</v>
      </c>
      <c r="D4" s="3" t="s">
        <v>44</v>
      </c>
    </row>
    <row r="5" spans="1:4" ht="16.5" x14ac:dyDescent="0.3">
      <c r="A5" s="4" t="s">
        <v>13</v>
      </c>
      <c r="B5" s="43" t="s">
        <v>45</v>
      </c>
      <c r="C5" s="44"/>
      <c r="D5" s="5"/>
    </row>
    <row r="6" spans="1:4" ht="16.5" x14ac:dyDescent="0.3">
      <c r="A6" s="4" t="s">
        <v>15</v>
      </c>
      <c r="B6" s="43" t="str">
        <f>A4 &amp; "." &amp; B4 &amp; "." &amp; C4 &amp; "-" &amp; B5</f>
        <v>v6.0.7-Better_Default_6</v>
      </c>
      <c r="C6" s="44"/>
      <c r="D6" s="5"/>
    </row>
    <row r="7" spans="1:4" ht="16.5" x14ac:dyDescent="0.3">
      <c r="A7" s="2" t="s">
        <v>46</v>
      </c>
    </row>
    <row r="8" spans="1:4" ht="16.5" x14ac:dyDescent="0.3">
      <c r="A8" s="1" t="s">
        <v>17</v>
      </c>
      <c r="B8" s="1" t="s">
        <v>6</v>
      </c>
      <c r="C8" s="1" t="s">
        <v>42</v>
      </c>
      <c r="D8" s="1" t="s">
        <v>4</v>
      </c>
    </row>
    <row r="9" spans="1:4" ht="16.5" x14ac:dyDescent="0.3">
      <c r="A9" s="3" t="s">
        <v>47</v>
      </c>
      <c r="B9" s="3">
        <v>4</v>
      </c>
      <c r="C9" s="3">
        <v>0</v>
      </c>
      <c r="D9" s="3" t="s">
        <v>48</v>
      </c>
    </row>
    <row r="10" spans="1:4" ht="16.5" x14ac:dyDescent="0.3">
      <c r="A10" s="4" t="s">
        <v>13</v>
      </c>
      <c r="B10" s="43" t="s">
        <v>49</v>
      </c>
      <c r="C10" s="44"/>
      <c r="D10" s="5"/>
    </row>
    <row r="11" spans="1:4" ht="16.5" x14ac:dyDescent="0.3">
      <c r="A11" s="4" t="s">
        <v>15</v>
      </c>
      <c r="B11" s="43" t="str">
        <f>A9 &amp; "." &amp; B9 &amp; "." &amp; C9 &amp; "-" &amp; B10</f>
        <v>v1.4.0-Better_Default_5</v>
      </c>
      <c r="C11" s="44"/>
      <c r="D11" s="5"/>
    </row>
    <row r="12" spans="1:4" ht="16.5" x14ac:dyDescent="0.3">
      <c r="A12" s="2" t="s">
        <v>50</v>
      </c>
    </row>
    <row r="13" spans="1:4" ht="16.5" x14ac:dyDescent="0.3">
      <c r="A13" s="1" t="s">
        <v>17</v>
      </c>
      <c r="B13" s="1" t="s">
        <v>6</v>
      </c>
      <c r="C13" s="1" t="s">
        <v>42</v>
      </c>
      <c r="D13" s="1" t="s">
        <v>4</v>
      </c>
    </row>
    <row r="14" spans="1:4" ht="16.5" x14ac:dyDescent="0.3">
      <c r="A14" s="3" t="s">
        <v>47</v>
      </c>
      <c r="B14" s="3">
        <v>3</v>
      </c>
      <c r="C14" s="3">
        <v>0</v>
      </c>
      <c r="D14" s="3" t="s">
        <v>51</v>
      </c>
    </row>
    <row r="15" spans="1:4" ht="16.5" x14ac:dyDescent="0.3">
      <c r="A15" s="4" t="s">
        <v>13</v>
      </c>
      <c r="B15" s="43" t="s">
        <v>52</v>
      </c>
      <c r="C15" s="44"/>
      <c r="D15" s="5"/>
    </row>
    <row r="16" spans="1:4" ht="16.5" x14ac:dyDescent="0.3">
      <c r="A16" s="4" t="s">
        <v>15</v>
      </c>
      <c r="B16" s="43" t="str">
        <f>A14 &amp; "." &amp; B14 &amp; "." &amp; C14 &amp; "-" &amp; B15</f>
        <v>v1.3.0-Better_Default_4</v>
      </c>
      <c r="C16" s="44"/>
      <c r="D16" s="5"/>
    </row>
    <row r="17" spans="1:4" ht="16.5" x14ac:dyDescent="0.3">
      <c r="A17" s="2" t="s">
        <v>53</v>
      </c>
    </row>
    <row r="18" spans="1:4" ht="16.5" x14ac:dyDescent="0.3">
      <c r="A18" s="1" t="s">
        <v>17</v>
      </c>
      <c r="B18" s="1" t="s">
        <v>6</v>
      </c>
      <c r="C18" s="1" t="s">
        <v>42</v>
      </c>
      <c r="D18" s="1" t="s">
        <v>4</v>
      </c>
    </row>
    <row r="19" spans="1:4" ht="16.5" x14ac:dyDescent="0.3">
      <c r="A19" s="3" t="s">
        <v>47</v>
      </c>
      <c r="B19" s="3">
        <v>2</v>
      </c>
      <c r="C19" s="3">
        <v>2</v>
      </c>
      <c r="D19" s="3" t="s">
        <v>54</v>
      </c>
    </row>
    <row r="20" spans="1:4" ht="16.5" x14ac:dyDescent="0.3">
      <c r="A20" s="4" t="s">
        <v>13</v>
      </c>
      <c r="B20" s="43" t="s">
        <v>55</v>
      </c>
      <c r="C20" s="44"/>
      <c r="D20" s="5"/>
    </row>
    <row r="21" spans="1:4" ht="16.5" x14ac:dyDescent="0.3">
      <c r="A21" s="4" t="s">
        <v>15</v>
      </c>
      <c r="B21" s="43" t="str">
        <f>A19 &amp; "." &amp; B19 &amp; "." &amp; C19 &amp; "-" &amp; B20</f>
        <v>v1.2.2-Better_Default_3.1</v>
      </c>
      <c r="C21" s="44"/>
      <c r="D21" s="5"/>
    </row>
    <row r="22" spans="1:4" ht="16.5" x14ac:dyDescent="0.3">
      <c r="A22" s="2" t="s">
        <v>53</v>
      </c>
    </row>
    <row r="23" spans="1:4" ht="16.5" x14ac:dyDescent="0.3">
      <c r="A23" s="1" t="s">
        <v>17</v>
      </c>
      <c r="B23" s="1" t="s">
        <v>6</v>
      </c>
      <c r="C23" s="1" t="s">
        <v>3</v>
      </c>
      <c r="D23" s="1" t="s">
        <v>4</v>
      </c>
    </row>
    <row r="24" spans="1:4" ht="16.5" x14ac:dyDescent="0.3">
      <c r="A24" s="3" t="s">
        <v>47</v>
      </c>
      <c r="B24" s="3">
        <v>2</v>
      </c>
      <c r="C24" s="3">
        <v>1</v>
      </c>
      <c r="D24" s="3">
        <v>1.1599999999999999</v>
      </c>
    </row>
    <row r="25" spans="1:4" ht="16.5" x14ac:dyDescent="0.3">
      <c r="A25" s="4" t="s">
        <v>13</v>
      </c>
      <c r="B25" s="43" t="s">
        <v>56</v>
      </c>
      <c r="C25" s="44"/>
      <c r="D25" s="5"/>
    </row>
    <row r="26" spans="1:4" ht="16.5" x14ac:dyDescent="0.3">
      <c r="A26" s="4" t="s">
        <v>15</v>
      </c>
      <c r="B26" s="43" t="str">
        <f>A24 &amp; "." &amp; B24 &amp; "." &amp; C24 &amp; "-" &amp; B25</f>
        <v>v1.2.1-Better_Default_3</v>
      </c>
      <c r="C26" s="44"/>
      <c r="D26" s="5"/>
    </row>
    <row r="27" spans="1:4" ht="16.5" x14ac:dyDescent="0.3">
      <c r="A27" s="2" t="s">
        <v>57</v>
      </c>
    </row>
    <row r="28" spans="1:4" ht="16.5" x14ac:dyDescent="0.3">
      <c r="A28" s="1" t="s">
        <v>17</v>
      </c>
      <c r="B28" s="1" t="s">
        <v>6</v>
      </c>
      <c r="C28" s="1" t="s">
        <v>3</v>
      </c>
      <c r="D28" s="1" t="s">
        <v>4</v>
      </c>
    </row>
    <row r="29" spans="1:4" ht="16.5" x14ac:dyDescent="0.3">
      <c r="A29" s="3" t="s">
        <v>47</v>
      </c>
      <c r="B29" s="3">
        <v>2</v>
      </c>
      <c r="C29" s="3">
        <v>0</v>
      </c>
      <c r="D29" s="3">
        <v>1.1499999999999999</v>
      </c>
    </row>
    <row r="30" spans="1:4" ht="16.5" x14ac:dyDescent="0.3">
      <c r="A30" s="4" t="s">
        <v>13</v>
      </c>
      <c r="B30" s="43" t="s">
        <v>58</v>
      </c>
      <c r="C30" s="44"/>
      <c r="D30" s="5"/>
    </row>
    <row r="31" spans="1:4" ht="16.5" x14ac:dyDescent="0.3">
      <c r="A31" s="4" t="s">
        <v>15</v>
      </c>
      <c r="B31" s="43" t="str">
        <f>A29 &amp; "." &amp; B29 &amp; "." &amp; C29 &amp; "-" &amp; B30</f>
        <v>v1.2.0-Better_Default_2</v>
      </c>
      <c r="C31" s="44"/>
      <c r="D31" s="5"/>
    </row>
    <row r="32" spans="1:4" ht="16.5" x14ac:dyDescent="0.3">
      <c r="A32" s="2" t="s">
        <v>59</v>
      </c>
    </row>
    <row r="33" spans="1:4" ht="16.5" x14ac:dyDescent="0.3">
      <c r="A33" s="1" t="s">
        <v>17</v>
      </c>
      <c r="B33" s="1" t="s">
        <v>6</v>
      </c>
      <c r="C33" s="1" t="s">
        <v>42</v>
      </c>
      <c r="D33" s="1" t="s">
        <v>4</v>
      </c>
    </row>
    <row r="34" spans="1:4" ht="16.5" x14ac:dyDescent="0.3">
      <c r="A34" s="3" t="s">
        <v>47</v>
      </c>
      <c r="B34" s="3">
        <v>1</v>
      </c>
      <c r="C34" s="3">
        <v>1</v>
      </c>
      <c r="D34" s="3">
        <v>1.1399999999999999</v>
      </c>
    </row>
    <row r="35" spans="1:4" ht="16.5" x14ac:dyDescent="0.3">
      <c r="A35" s="4" t="s">
        <v>13</v>
      </c>
      <c r="B35" s="43" t="s">
        <v>60</v>
      </c>
      <c r="C35" s="44"/>
      <c r="D35" s="5"/>
    </row>
    <row r="36" spans="1:4" ht="16.5" x14ac:dyDescent="0.3">
      <c r="A36" s="4" t="s">
        <v>15</v>
      </c>
      <c r="B36" s="43" t="str">
        <f>A34 &amp; "." &amp; B34 &amp; "." &amp; C34 &amp; "-" &amp; B35</f>
        <v>v1.1.1-Better_Default</v>
      </c>
      <c r="C36" s="44"/>
      <c r="D36" s="5"/>
    </row>
    <row r="37" spans="1:4" ht="16.5" x14ac:dyDescent="0.3">
      <c r="A37" s="2" t="s">
        <v>61</v>
      </c>
    </row>
    <row r="38" spans="1:4" ht="16.5" x14ac:dyDescent="0.3">
      <c r="A38" s="1" t="s">
        <v>17</v>
      </c>
      <c r="B38" s="1" t="s">
        <v>6</v>
      </c>
      <c r="C38" s="1" t="s">
        <v>42</v>
      </c>
      <c r="D38" s="1" t="s">
        <v>4</v>
      </c>
    </row>
    <row r="39" spans="1:4" ht="16.5" x14ac:dyDescent="0.3">
      <c r="A39" s="3" t="s">
        <v>47</v>
      </c>
      <c r="B39" s="3">
        <v>1</v>
      </c>
      <c r="C39" s="3">
        <v>0</v>
      </c>
      <c r="D39" s="3">
        <v>1.1299999999999999</v>
      </c>
    </row>
    <row r="40" spans="1:4" ht="16.5" x14ac:dyDescent="0.3">
      <c r="A40" s="4" t="s">
        <v>13</v>
      </c>
      <c r="B40" s="43" t="s">
        <v>60</v>
      </c>
      <c r="C40" s="44"/>
      <c r="D40" s="5"/>
    </row>
    <row r="41" spans="1:4" ht="16.5" x14ac:dyDescent="0.3">
      <c r="A41" s="4" t="s">
        <v>15</v>
      </c>
      <c r="B41" s="43" t="str">
        <f>A39 &amp; "." &amp; B39 &amp; "." &amp; C39 &amp; "-" &amp; B40</f>
        <v>v1.1.0-Better_Default</v>
      </c>
      <c r="C41" s="44"/>
      <c r="D41" s="5"/>
    </row>
  </sheetData>
  <mergeCells count="17">
    <mergeCell ref="B41:C41"/>
    <mergeCell ref="B36:C36"/>
    <mergeCell ref="B35:C35"/>
    <mergeCell ref="B31:C31"/>
    <mergeCell ref="B30:C30"/>
    <mergeCell ref="B10:C10"/>
    <mergeCell ref="B6:C6"/>
    <mergeCell ref="B5:C5"/>
    <mergeCell ref="A1:D1"/>
    <mergeCell ref="B40:C40"/>
    <mergeCell ref="B26:C26"/>
    <mergeCell ref="B25:C25"/>
    <mergeCell ref="B21:C21"/>
    <mergeCell ref="B20:C20"/>
    <mergeCell ref="B16:C16"/>
    <mergeCell ref="B15:C15"/>
    <mergeCell ref="B11:C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releases and Changelog</vt:lpstr>
      <vt:lpstr>Deprecated releases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2</cp:revision>
  <dcterms:created xsi:type="dcterms:W3CDTF">2025-05-03T23:15:06Z</dcterms:created>
  <dcterms:modified xsi:type="dcterms:W3CDTF">2026-08-15T02:08:46Z</dcterms:modified>
  <dc:language>en-US</dc:language>
</cp:coreProperties>
</file>